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3\Генераторы 2023\2405\"/>
    </mc:Choice>
  </mc:AlternateContent>
  <xr:revisionPtr revIDLastSave="0" documentId="13_ncr:1_{F31973BA-1AFB-486A-95ED-DAA76B1B2D2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3" r:id="rId1"/>
    <sheet name="data" sheetId="2" state="hidden" r:id="rId2"/>
  </sheets>
  <externalReferences>
    <externalReference r:id="rId3"/>
    <externalReference r:id="rId4"/>
  </externalReferences>
  <definedNames>
    <definedName name="countries" localSheetId="0">[1]data!$A$1:$A$247</definedName>
    <definedName name="countries">data!$A$1:$A$247</definedName>
    <definedName name="countries_1">data!$A$1:$A$247</definedName>
    <definedName name="COUNTRY">[2]Countries!$A$1:$A$200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calcChain.xml><?xml version="1.0" encoding="utf-8"?>
<calcChain xmlns="http://schemas.openxmlformats.org/spreadsheetml/2006/main">
  <c r="L21" i="3" l="1"/>
  <c r="L20" i="3"/>
  <c r="L19" i="3"/>
  <c r="L18" i="3"/>
  <c r="V21" i="3" l="1"/>
  <c r="U21" i="3" s="1"/>
  <c r="S21" i="3"/>
  <c r="T21" i="3" s="1"/>
  <c r="V20" i="3"/>
  <c r="U20" i="3" s="1"/>
  <c r="S20" i="3"/>
  <c r="T20" i="3" s="1"/>
  <c r="V19" i="3"/>
  <c r="U19" i="3" s="1"/>
  <c r="S19" i="3"/>
  <c r="T19" i="3" s="1"/>
  <c r="V18" i="3"/>
  <c r="U18" i="3" s="1"/>
  <c r="L24" i="3" l="1"/>
  <c r="U24" i="3"/>
  <c r="Q24" i="3" l="1"/>
  <c r="S18" i="3" s="1"/>
  <c r="T18" i="3" s="1"/>
  <c r="R26" i="3" s="1"/>
  <c r="S27" i="3" l="1"/>
  <c r="T27" i="3" s="1"/>
  <c r="R28" i="3"/>
  <c r="S28" i="3"/>
  <c r="T28" i="3" s="1"/>
  <c r="R27" i="3"/>
  <c r="Q20" i="3"/>
  <c r="P20" i="3"/>
  <c r="Q21" i="3"/>
  <c r="P21" i="3"/>
  <c r="Q18" i="3"/>
  <c r="P18" i="3"/>
  <c r="P19" i="3"/>
  <c r="Q19" i="3"/>
</calcChain>
</file>

<file path=xl/sharedStrings.xml><?xml version="1.0" encoding="utf-8"?>
<sst xmlns="http://schemas.openxmlformats.org/spreadsheetml/2006/main" count="430" uniqueCount="336">
  <si>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</si>
  <si>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</si>
  <si>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</si>
  <si>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</si>
  <si>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</si>
  <si>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</si>
  <si>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</si>
  <si>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</si>
  <si>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</si>
  <si>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</si>
  <si>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</si>
  <si>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</si>
  <si>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</si>
  <si>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</si>
  <si>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</si>
  <si>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</si>
  <si>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</si>
  <si>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</si>
  <si>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</si>
  <si>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</si>
  <si>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</si>
  <si>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</si>
  <si>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</si>
  <si>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</si>
  <si>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</si>
  <si>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</si>
  <si>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</si>
  <si>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</si>
  <si>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</si>
  <si>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</si>
  <si>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</si>
  <si>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</si>
  <si>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</si>
  <si>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</si>
  <si>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</si>
  <si>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</si>
  <si>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</si>
  <si>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</si>
  <si>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</si>
  <si>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</si>
  <si>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</si>
  <si>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</si>
  <si>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</si>
  <si>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</si>
  <si>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</si>
  <si>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</si>
  <si>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</si>
  <si>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</si>
  <si>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</si>
  <si>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</si>
  <si>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</si>
  <si>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</si>
  <si>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</si>
  <si>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</si>
  <si>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</si>
  <si>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</si>
  <si>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</si>
  <si>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</si>
  <si>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</si>
  <si>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</si>
  <si>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</si>
  <si>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</si>
  <si>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</si>
  <si>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</si>
  <si>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</si>
  <si>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</si>
  <si>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</si>
  <si>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</si>
  <si>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</si>
  <si>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</si>
  <si>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</si>
  <si>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</si>
  <si>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</si>
  <si>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</si>
  <si>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</si>
  <si>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</si>
  <si>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</si>
  <si>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</si>
  <si>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</si>
  <si>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</si>
  <si>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</si>
  <si>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</si>
  <si>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</si>
  <si>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</si>
  <si>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</si>
  <si>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</si>
  <si>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</si>
  <si>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</si>
  <si>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</si>
  <si>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</si>
  <si>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</si>
  <si>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</si>
  <si>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</si>
  <si>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</si>
  <si>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</si>
  <si>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</si>
  <si>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</si>
  <si>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</si>
  <si>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</si>
  <si>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</si>
  <si>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</si>
  <si>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</si>
  <si>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</si>
  <si>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</si>
  <si>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</si>
  <si>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</si>
  <si>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</si>
  <si>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</si>
  <si>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</si>
  <si>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</si>
  <si>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</si>
  <si>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</si>
  <si>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</si>
  <si>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</si>
  <si>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</si>
  <si>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</si>
  <si>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</si>
  <si>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</si>
  <si>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</si>
  <si>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</si>
  <si>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</si>
  <si>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</si>
  <si>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</si>
  <si>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</si>
  <si>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</si>
  <si>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</si>
  <si>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</si>
  <si>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</si>
  <si>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</si>
  <si>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</si>
  <si>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</si>
  <si>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</si>
  <si>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</si>
  <si>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</si>
  <si>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</si>
  <si>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</si>
  <si>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</si>
  <si>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</si>
  <si>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</si>
  <si>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</si>
  <si>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</si>
  <si>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</si>
  <si>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</si>
  <si>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</si>
  <si>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</si>
  <si>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</si>
  <si>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</si>
  <si>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</si>
  <si>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</si>
  <si>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</si>
  <si>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</si>
  <si>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</si>
  <si>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</si>
  <si>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</si>
  <si>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</si>
  <si>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</si>
  <si>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</si>
  <si>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</si>
  <si>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</si>
  <si>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</si>
  <si>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</si>
  <si>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</si>
  <si>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</si>
  <si>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</si>
  <si>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</si>
  <si>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</si>
  <si>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</si>
  <si>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</si>
  <si>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</si>
  <si>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</si>
  <si>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</si>
  <si>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</si>
  <si>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</si>
  <si>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</si>
  <si>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</si>
  <si>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</si>
  <si>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</si>
  <si>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</si>
  <si>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</si>
  <si>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</si>
  <si>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</si>
  <si>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</si>
  <si>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</si>
  <si>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</si>
  <si>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</si>
  <si>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</si>
  <si>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</si>
  <si>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</si>
  <si>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</si>
  <si>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</si>
  <si>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</si>
  <si>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</si>
  <si>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</si>
  <si>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</si>
  <si>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</si>
  <si>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</si>
  <si>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</si>
  <si>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</si>
  <si>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</si>
  <si>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</si>
  <si>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</si>
  <si>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</si>
  <si>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</si>
  <si>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</si>
  <si>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</si>
  <si>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</si>
  <si>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</si>
  <si>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</si>
  <si>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</si>
  <si>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</si>
  <si>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</si>
  <si>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</si>
  <si>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</si>
  <si>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</si>
  <si>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</si>
  <si>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</si>
  <si>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</si>
  <si>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</si>
  <si>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</si>
  <si>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</si>
  <si>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</si>
  <si>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</si>
  <si>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</si>
  <si>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</si>
  <si>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</si>
  <si>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</si>
  <si>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</si>
  <si>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</si>
  <si>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</si>
  <si>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</si>
  <si>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</si>
  <si>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</si>
  <si>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</si>
  <si>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</si>
  <si>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</si>
  <si>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</si>
  <si>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</si>
  <si>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</si>
  <si>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</si>
  <si>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</si>
  <si>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</si>
  <si>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</si>
  <si>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</si>
  <si>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</si>
  <si>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</si>
  <si>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</si>
  <si>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</si>
  <si>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</si>
  <si>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</si>
  <si>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</si>
  <si>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</si>
  <si>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</si>
  <si>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</si>
  <si>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</si>
  <si>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</si>
  <si>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</si>
  <si>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</si>
  <si>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</si>
  <si>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</si>
  <si>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</si>
  <si>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</si>
  <si>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</si>
  <si>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</si>
  <si>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</si>
  <si>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</si>
  <si>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</si>
  <si>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</si>
  <si>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</si>
  <si>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</si>
  <si>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</si>
  <si>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</si>
  <si>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</si>
  <si>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</si>
  <si>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</si>
  <si>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</si>
  <si>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</si>
  <si>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</si>
  <si>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</si>
  <si>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</si>
  <si>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</si>
  <si>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</si>
  <si>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</si>
  <si>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</si>
  <si>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</si>
  <si>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</si>
  <si>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</si>
  <si>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</si>
  <si>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</si>
  <si>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</si>
  <si>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</si>
  <si>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</si>
  <si>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</si>
  <si>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</si>
  <si>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</si>
  <si>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</si>
  <si>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</si>
  <si>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</si>
  <si>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</si>
  <si>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</si>
  <si>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</si>
  <si>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</si>
  <si>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</si>
  <si>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</si>
  <si>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</si>
  <si>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</si>
  <si>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</si>
  <si>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r>
      <t xml:space="preserve">Общая стоимость </t>
    </r>
    <r>
      <rPr>
        <b/>
        <u/>
        <sz val="11"/>
        <rFont val="Arial Cyr"/>
        <charset val="204"/>
      </rPr>
      <t xml:space="preserve">российских товаров, работ, услуг 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</si>
  <si>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</si>
  <si>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</si>
  <si>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</si>
  <si>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</si>
  <si>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</si>
  <si>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</si>
  <si>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</si>
  <si>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</si>
  <si>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</si>
  <si>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</si>
  <si>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</si>
  <si>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</si>
  <si>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</t>
    </r>
    <r>
      <rPr>
        <b/>
        <u/>
        <sz val="12"/>
        <color indexed="10"/>
        <rFont val="Arial"/>
        <family val="2"/>
        <charset val="204"/>
      </rPr>
      <t xml:space="preserve"> 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</t>
    </r>
    <r>
      <rPr>
        <sz val="12"/>
        <color indexed="56"/>
        <rFont val="Arial"/>
        <family val="2"/>
        <charset val="204"/>
      </rPr>
      <t xml:space="preserve">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</si>
  <si>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</si>
  <si>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</si>
  <si>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</si>
  <si>
    <t>ГОСТ</t>
  </si>
  <si>
    <t>ПАО "Саратовэнерго"</t>
  </si>
  <si>
    <t>шт</t>
  </si>
  <si>
    <t>Поставка генераторов</t>
  </si>
  <si>
    <t>№ 890.23.00158</t>
  </si>
  <si>
    <t>Газопоршневая установка ГПУ АП 60С-Т 400 1 (открытое исполнение), номинальная мощность (длительная) не менее 60 кВт, трехфазный, номинальное напряжение 380-420/200-240В, номинальная частота 50 Гц,  номинальный коэффициент мощности не менее 0,8, номинальный ток не менее 108А.</t>
  </si>
  <si>
    <t>Газопоршневая установка ГПУ АП 60С-Т 400 1 (открытое исполнение)</t>
  </si>
  <si>
    <t>Дизель генератор TSS SDG 11000EH3A</t>
  </si>
  <si>
    <t>Дизельный генератор TYz 550LZ CG, мощность номинальная не менее 400 кВт, мощность максимальная не менее 550 кВА, коэффициент мощности не менее 0,8, напряжение 380-420/200-240 В, количество фаз 3, номинальная частота 50 Гц, номинальный ток не менее 720 А, объём системы охлаждения не менее 150 л, степень автоматизации 2 (автозапуск), система аварийной остановки, датчик уровня топлива, исполнение открытое глушитель промышленный.</t>
  </si>
  <si>
    <t>Дизельный генератор TYz 550LZ CG</t>
  </si>
  <si>
    <t>Дизельный генератор TMm 140TS CT, мощность номинальная не менее 100 КВТ, мощность максимальная не менее 138 КВА, коэффициент мощности не менее 0,8, напряжение 380-420/200-240 В, количество фаз 3, номинальная частота 50 Гц, номинальный ток не менее 180 А, объём системы охлаждения не менее 18 л, степень автоматизации 1 (ручной запуск), система аварийной остановки, датчик уровня топлива, исполнение  шумозащитный кожух, глушитель промышленный.</t>
  </si>
  <si>
    <t>Дизельный генератор TMm 140TS CT</t>
  </si>
  <si>
    <t xml:space="preserve">Дизель генератор TSS SDG 11000EH3A, номинальная мощность не менее 10 кВт, коэффициент мощности не менее 0,8, напряжение 380-420/200-240 В, количество фаз 3, номинальная частота 50 Гц, исполнение-открытое, степень защиты не хуже IP 23, тип запуска - электростартер, комплектация - двигатель, генератор, рама, панель управления, колеса.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</si>
</sst>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#"/>
  </numFmts>
  <fonts count="2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4" fontId="4" fillId="0" borderId="1" xfId="0" applyNumberFormat="1" applyFont="1" applyBorder="1" applyAlignment="1" applyProtection="1">
      <alignment wrapText="1"/>
      <protection locked="0"/>
    </xf>
    <xf numFmtId="0" fontId="2" fillId="2" borderId="0" xfId="1" applyFont="1" applyFill="1" applyBorder="1"/>
    <xf numFmtId="0" fontId="5" fillId="4" borderId="0" xfId="1" applyNumberFormat="1" applyFont="1" applyFill="1" applyBorder="1" applyProtection="1">
      <protection hidden="1"/>
    </xf>
    <xf numFmtId="0" fontId="7" fillId="4" borderId="0" xfId="1" applyNumberFormat="1" applyFont="1" applyFill="1" applyBorder="1" applyAlignment="1" applyProtection="1">
      <alignment horizontal="left" vertical="center" wrapText="1"/>
    </xf>
    <xf numFmtId="0" fontId="7" fillId="4" borderId="0" xfId="1" applyNumberFormat="1" applyFont="1" applyFill="1" applyBorder="1" applyProtection="1"/>
    <xf numFmtId="0" fontId="7" fillId="4" borderId="0" xfId="1" applyNumberFormat="1" applyFont="1" applyFill="1" applyBorder="1" applyAlignment="1" applyProtection="1">
      <alignment horizontal="left" vertical="center"/>
    </xf>
    <xf numFmtId="1" fontId="7" fillId="4" borderId="0" xfId="1" applyNumberFormat="1" applyFont="1" applyFill="1" applyBorder="1" applyAlignment="1" applyProtection="1">
      <alignment horizontal="left" vertical="center"/>
      <protection locked="0"/>
    </xf>
    <xf numFmtId="4" fontId="3" fillId="0" borderId="16" xfId="1" applyNumberFormat="1" applyFont="1" applyBorder="1" applyAlignment="1" applyProtection="1">
      <alignment wrapText="1"/>
      <protection locked="0"/>
    </xf>
    <xf numFmtId="0" fontId="7" fillId="5" borderId="16" xfId="1" applyNumberFormat="1" applyFont="1" applyFill="1" applyBorder="1" applyAlignment="1" applyProtection="1">
      <alignment horizontal="center"/>
    </xf>
    <xf numFmtId="0" fontId="7" fillId="5" borderId="16" xfId="1" applyNumberFormat="1" applyFont="1" applyFill="1" applyBorder="1" applyAlignment="1" applyProtection="1">
      <alignment horizontal="center" wrapText="1"/>
    </xf>
    <xf numFmtId="0" fontId="9" fillId="9" borderId="0" xfId="1" applyNumberFormat="1" applyFont="1" applyFill="1" applyBorder="1" applyAlignment="1" applyProtection="1">
      <alignment horizontal="center" wrapText="1"/>
    </xf>
    <xf numFmtId="0" fontId="7" fillId="9" borderId="15" xfId="1" applyNumberFormat="1" applyFont="1" applyFill="1" applyBorder="1" applyAlignment="1" applyProtection="1">
      <alignment horizontal="center" wrapText="1"/>
    </xf>
    <xf numFmtId="0" fontId="10" fillId="9" borderId="15" xfId="1" applyNumberFormat="1" applyFont="1" applyFill="1" applyBorder="1" applyAlignment="1" applyProtection="1">
      <alignment horizontal="center" wrapText="1"/>
    </xf>
    <xf numFmtId="0" fontId="10" fillId="9" borderId="15" xfId="1" applyNumberFormat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wrapText="1"/>
    </xf>
    <xf numFmtId="4" fontId="3" fillId="3" borderId="16" xfId="1" applyNumberFormat="1" applyFont="1" applyFill="1" applyBorder="1" applyAlignment="1">
      <alignment wrapText="1"/>
    </xf>
    <xf numFmtId="165" fontId="3" fillId="3" borderId="16" xfId="1" applyNumberFormat="1" applyFont="1" applyFill="1" applyBorder="1"/>
    <xf numFmtId="0" fontId="3" fillId="4" borderId="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Alignment="1" applyProtection="1">
      <alignment horizontal="right"/>
    </xf>
    <xf numFmtId="0" fontId="3" fillId="4" borderId="0" xfId="1" applyNumberFormat="1" applyFont="1" applyFill="1" applyBorder="1" applyAlignment="1" applyProtection="1">
      <alignment horizontal="left"/>
    </xf>
    <xf numFmtId="164" fontId="10" fillId="6" borderId="16" xfId="2" applyFont="1" applyFill="1" applyBorder="1" applyAlignment="1" applyProtection="1">
      <alignment horizontal="right"/>
      <protection hidden="1"/>
    </xf>
    <xf numFmtId="43" fontId="10" fillId="6" borderId="17" xfId="1" applyNumberFormat="1" applyFont="1" applyFill="1" applyBorder="1" applyProtection="1">
      <protection hidden="1"/>
    </xf>
    <xf numFmtId="9" fontId="11" fillId="6" borderId="18" xfId="1" applyNumberFormat="1" applyFont="1" applyFill="1" applyBorder="1" applyAlignment="1" applyProtection="1">
      <alignment horizontal="center"/>
    </xf>
    <xf numFmtId="43" fontId="10" fillId="6" borderId="16" xfId="1" applyNumberFormat="1" applyFont="1" applyFill="1" applyBorder="1" applyAlignment="1" applyProtection="1">
      <alignment horizontal="right"/>
      <protection hidden="1"/>
    </xf>
    <xf numFmtId="0" fontId="11" fillId="6" borderId="19" xfId="1" applyNumberFormat="1" applyFont="1" applyFill="1" applyBorder="1" applyAlignment="1" applyProtection="1">
      <alignment horizontal="center"/>
      <protection hidden="1"/>
    </xf>
    <xf numFmtId="43" fontId="11" fillId="6" borderId="20" xfId="1" applyNumberFormat="1" applyFont="1" applyFill="1" applyBorder="1" applyAlignment="1" applyProtection="1">
      <alignment horizontal="center"/>
      <protection hidden="1"/>
    </xf>
    <xf numFmtId="0" fontId="11" fillId="6" borderId="21" xfId="1" applyNumberFormat="1" applyFont="1" applyFill="1" applyBorder="1" applyAlignment="1" applyProtection="1">
      <alignment horizontal="center"/>
      <protection hidden="1"/>
    </xf>
    <xf numFmtId="0" fontId="12" fillId="4" borderId="0" xfId="1" applyNumberFormat="1" applyFont="1" applyFill="1" applyBorder="1" applyAlignment="1">
      <alignment vertical="center"/>
    </xf>
    <xf numFmtId="0" fontId="3" fillId="3" borderId="16" xfId="1" applyFont="1" applyFill="1" applyBorder="1" applyAlignment="1">
      <alignment horizontal="center" wrapText="1"/>
    </xf>
    <xf numFmtId="0" fontId="14" fillId="4" borderId="22" xfId="1" applyNumberFormat="1" applyFont="1" applyFill="1" applyBorder="1" applyAlignment="1">
      <alignment horizontal="left" vertical="center" wrapText="1"/>
    </xf>
    <xf numFmtId="0" fontId="14" fillId="4" borderId="0" xfId="1" applyNumberFormat="1" applyFont="1" applyFill="1" applyBorder="1" applyAlignment="1">
      <alignment horizontal="left" vertical="center" wrapText="1"/>
    </xf>
    <xf numFmtId="0" fontId="14" fillId="0" borderId="22" xfId="1" applyNumberFormat="1" applyFont="1" applyFill="1" applyBorder="1" applyAlignment="1">
      <alignment horizontal="left" vertical="center" wrapText="1"/>
    </xf>
    <xf numFmtId="0" fontId="14" fillId="0" borderId="0" xfId="1" applyNumberFormat="1" applyFont="1" applyFill="1" applyBorder="1" applyAlignment="1">
      <alignment horizontal="left" vertical="center" wrapText="1"/>
    </xf>
    <xf numFmtId="43" fontId="10" fillId="6" borderId="11" xfId="1" applyNumberFormat="1" applyFont="1" applyFill="1" applyBorder="1" applyAlignment="1" applyProtection="1">
      <alignment horizontal="right"/>
      <protection hidden="1"/>
    </xf>
    <xf numFmtId="43" fontId="10" fillId="6" borderId="12" xfId="1" applyNumberFormat="1" applyFont="1" applyFill="1" applyBorder="1" applyAlignment="1" applyProtection="1">
      <alignment horizontal="right"/>
      <protection hidden="1"/>
    </xf>
    <xf numFmtId="43" fontId="10" fillId="6" borderId="13" xfId="1" applyNumberFormat="1" applyFont="1" applyFill="1" applyBorder="1" applyAlignment="1" applyProtection="1">
      <alignment horizontal="right"/>
      <protection hidden="1"/>
    </xf>
    <xf numFmtId="0" fontId="13" fillId="4" borderId="0" xfId="1" applyNumberFormat="1" applyFont="1" applyFill="1" applyBorder="1" applyAlignment="1">
      <alignment horizontal="left" vertical="center" wrapText="1"/>
    </xf>
    <xf numFmtId="0" fontId="15" fillId="4" borderId="22" xfId="1" applyNumberFormat="1" applyFont="1" applyFill="1" applyBorder="1" applyAlignment="1">
      <alignment horizontal="left" vertical="center" wrapText="1"/>
    </xf>
    <xf numFmtId="0" fontId="15" fillId="4" borderId="0" xfId="1" applyNumberFormat="1" applyFont="1" applyFill="1" applyBorder="1" applyAlignment="1">
      <alignment horizontal="left" vertical="center" wrapText="1"/>
    </xf>
    <xf numFmtId="0" fontId="7" fillId="5" borderId="7" xfId="1" applyNumberFormat="1" applyFont="1" applyFill="1" applyBorder="1" applyAlignment="1" applyProtection="1">
      <alignment horizontal="center"/>
    </xf>
    <xf numFmtId="0" fontId="7" fillId="5" borderId="8" xfId="1" applyNumberFormat="1" applyFont="1" applyFill="1" applyBorder="1" applyAlignment="1" applyProtection="1">
      <alignment horizontal="center"/>
    </xf>
    <xf numFmtId="0" fontId="7" fillId="5" borderId="9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Alignment="1" applyProtection="1">
      <alignment horizontal="right"/>
    </xf>
    <xf numFmtId="0" fontId="10" fillId="8" borderId="10" xfId="1" applyNumberFormat="1" applyFont="1" applyFill="1" applyBorder="1" applyAlignment="1">
      <alignment horizontal="center" vertical="center" wrapText="1"/>
    </xf>
    <xf numFmtId="0" fontId="10" fillId="8" borderId="14" xfId="1" applyNumberFormat="1" applyFont="1" applyFill="1" applyBorder="1" applyAlignment="1">
      <alignment horizontal="center" vertical="center" wrapText="1"/>
    </xf>
    <xf numFmtId="0" fontId="10" fillId="8" borderId="15" xfId="1" applyNumberFormat="1" applyFont="1" applyFill="1" applyBorder="1" applyAlignment="1">
      <alignment horizontal="center" vertical="center" wrapText="1"/>
    </xf>
    <xf numFmtId="0" fontId="7" fillId="5" borderId="10" xfId="1" applyNumberFormat="1" applyFont="1" applyFill="1" applyBorder="1" applyAlignment="1" applyProtection="1">
      <alignment horizontal="center" wrapText="1"/>
    </xf>
    <xf numFmtId="0" fontId="7" fillId="5" borderId="14" xfId="1" applyNumberFormat="1" applyFont="1" applyFill="1" applyBorder="1" applyAlignment="1" applyProtection="1">
      <alignment horizontal="center" wrapText="1"/>
    </xf>
    <xf numFmtId="0" fontId="7" fillId="5" borderId="15" xfId="1" applyNumberFormat="1" applyFont="1" applyFill="1" applyBorder="1" applyAlignment="1" applyProtection="1">
      <alignment horizontal="center" wrapText="1"/>
    </xf>
    <xf numFmtId="0" fontId="9" fillId="4" borderId="0" xfId="1" applyNumberFormat="1" applyFont="1" applyFill="1" applyBorder="1" applyAlignment="1" applyProtection="1">
      <alignment horizontal="center" wrapText="1"/>
    </xf>
    <xf numFmtId="0" fontId="7" fillId="5" borderId="11" xfId="1" applyNumberFormat="1" applyFont="1" applyFill="1" applyBorder="1" applyAlignment="1" applyProtection="1">
      <alignment horizontal="center" wrapText="1"/>
    </xf>
    <xf numFmtId="0" fontId="7" fillId="5" borderId="12" xfId="1" applyNumberFormat="1" applyFont="1" applyFill="1" applyBorder="1" applyAlignment="1" applyProtection="1">
      <alignment horizontal="center" wrapText="1"/>
    </xf>
    <xf numFmtId="0" fontId="7" fillId="5" borderId="13" xfId="1" applyNumberFormat="1" applyFont="1" applyFill="1" applyBorder="1" applyAlignment="1" applyProtection="1">
      <alignment horizontal="center" wrapText="1"/>
    </xf>
    <xf numFmtId="0" fontId="10" fillId="8" borderId="10" xfId="1" applyNumberFormat="1" applyFont="1" applyFill="1" applyBorder="1" applyAlignment="1" applyProtection="1">
      <alignment horizontal="center" wrapText="1"/>
    </xf>
    <xf numFmtId="0" fontId="10" fillId="8" borderId="14" xfId="1" applyNumberFormat="1" applyFont="1" applyFill="1" applyBorder="1" applyAlignment="1" applyProtection="1">
      <alignment horizontal="center" wrapText="1"/>
    </xf>
    <xf numFmtId="0" fontId="10" fillId="8" borderId="15" xfId="1" applyNumberFormat="1" applyFont="1" applyFill="1" applyBorder="1" applyAlignment="1" applyProtection="1">
      <alignment horizontal="center" wrapText="1"/>
    </xf>
    <xf numFmtId="0" fontId="7" fillId="5" borderId="5" xfId="1" applyNumberFormat="1" applyFont="1" applyFill="1" applyBorder="1" applyAlignment="1" applyProtection="1">
      <alignment vertical="center"/>
    </xf>
    <xf numFmtId="0" fontId="7" fillId="5" borderId="6" xfId="1" applyNumberFormat="1" applyFont="1" applyFill="1" applyBorder="1" applyAlignment="1" applyProtection="1">
      <alignment vertical="center"/>
    </xf>
    <xf numFmtId="0" fontId="7" fillId="6" borderId="5" xfId="1" applyNumberFormat="1" applyFont="1" applyFill="1" applyBorder="1" applyAlignment="1" applyProtection="1">
      <alignment horizontal="left" vertical="center" wrapText="1"/>
    </xf>
    <xf numFmtId="0" fontId="7" fillId="6" borderId="0" xfId="1" applyNumberFormat="1" applyFont="1" applyFill="1" applyBorder="1" applyAlignment="1" applyProtection="1">
      <alignment horizontal="left" vertical="center" wrapText="1"/>
    </xf>
    <xf numFmtId="0" fontId="7" fillId="6" borderId="6" xfId="1" applyNumberFormat="1" applyFont="1" applyFill="1" applyBorder="1" applyAlignment="1" applyProtection="1">
      <alignment horizontal="left" vertical="center" wrapText="1"/>
    </xf>
    <xf numFmtId="0" fontId="7" fillId="5" borderId="7" xfId="1" applyNumberFormat="1" applyFont="1" applyFill="1" applyBorder="1" applyAlignment="1" applyProtection="1">
      <alignment vertical="center"/>
    </xf>
    <xf numFmtId="0" fontId="7" fillId="5" borderId="8" xfId="1" applyNumberFormat="1" applyFont="1" applyFill="1" applyBorder="1" applyAlignment="1" applyProtection="1">
      <alignment vertical="center"/>
    </xf>
    <xf numFmtId="0" fontId="7" fillId="7" borderId="7" xfId="1" applyNumberFormat="1" applyFont="1" applyFill="1" applyBorder="1" applyAlignment="1" applyProtection="1">
      <alignment horizontal="left" vertical="center" wrapText="1"/>
      <protection locked="0"/>
    </xf>
    <xf numFmtId="0" fontId="7" fillId="7" borderId="9" xfId="1" applyNumberFormat="1" applyFont="1" applyFill="1" applyBorder="1" applyAlignment="1" applyProtection="1">
      <alignment horizontal="left" vertical="center" wrapText="1"/>
      <protection locked="0"/>
    </xf>
    <xf numFmtId="0" fontId="7" fillId="7" borderId="8" xfId="1" applyNumberFormat="1" applyFont="1" applyFill="1" applyBorder="1" applyAlignment="1" applyProtection="1">
      <alignment horizontal="left" vertical="center" wrapText="1"/>
      <protection locked="0"/>
    </xf>
    <xf numFmtId="0" fontId="7" fillId="6" borderId="7" xfId="1" applyNumberFormat="1" applyFont="1" applyFill="1" applyBorder="1" applyAlignment="1" applyProtection="1">
      <alignment horizontal="left" vertical="center" wrapText="1"/>
    </xf>
    <xf numFmtId="0" fontId="7" fillId="6" borderId="9" xfId="1" applyNumberFormat="1" applyFont="1" applyFill="1" applyBorder="1" applyAlignment="1" applyProtection="1">
      <alignment horizontal="left" vertical="center" wrapText="1"/>
    </xf>
    <xf numFmtId="0" fontId="7" fillId="6" borderId="8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7" fillId="5" borderId="2" xfId="1" applyNumberFormat="1" applyFont="1" applyFill="1" applyBorder="1" applyAlignment="1" applyProtection="1">
      <alignment vertical="center"/>
    </xf>
    <xf numFmtId="0" fontId="7" fillId="5" borderId="4" xfId="1" applyNumberFormat="1" applyFont="1" applyFill="1" applyBorder="1" applyAlignment="1" applyProtection="1">
      <alignment vertical="center"/>
    </xf>
    <xf numFmtId="0" fontId="7" fillId="6" borderId="2" xfId="1" applyNumberFormat="1" applyFont="1" applyFill="1" applyBorder="1" applyAlignment="1" applyProtection="1">
      <alignment horizontal="left" vertical="center" wrapText="1"/>
    </xf>
    <xf numFmtId="0" fontId="7" fillId="6" borderId="3" xfId="1" applyNumberFormat="1" applyFont="1" applyFill="1" applyBorder="1" applyAlignment="1" applyProtection="1">
      <alignment horizontal="left" vertical="center" wrapText="1"/>
    </xf>
    <xf numFmtId="0" fontId="7" fillId="6" borderId="4" xfId="1" applyNumberFormat="1" applyFont="1" applyFill="1" applyBorder="1" applyAlignment="1" applyProtection="1">
      <alignment horizontal="left" vertical="center" wrapText="1"/>
    </xf>
    <xf numFmtId="0" fontId="8" fillId="4" borderId="0" xfId="1" applyNumberFormat="1" applyFont="1" applyFill="1" applyBorder="1" applyAlignment="1" applyProtection="1">
      <alignment horizontal="center" vertical="center" wrapText="1"/>
    </xf>
    <xf numFmtId="0" fontId="7" fillId="6" borderId="0" xfId="1" applyNumberFormat="1" applyFont="1" applyFill="1" applyBorder="1" applyAlignment="1" applyProtection="1">
      <alignment horizontal="left" vertical="center"/>
    </xf>
    <xf numFmtId="0" fontId="7" fillId="6" borderId="6" xfId="1" applyNumberFormat="1" applyFont="1" applyFill="1" applyBorder="1" applyAlignment="1" applyProtection="1">
      <alignment horizontal="left" vertic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1" fontId="7" fillId="0" borderId="6" xfId="1" applyNumberFormat="1" applyFont="1" applyFill="1" applyBorder="1" applyAlignment="1" applyProtection="1">
      <alignment horizontal="left" vertical="center"/>
      <protection locked="0"/>
    </xf>
    <xf numFmtId="14" fontId="7" fillId="4" borderId="5" xfId="1" applyNumberFormat="1" applyFont="1" applyFill="1" applyBorder="1" applyAlignment="1" applyProtection="1">
      <alignment horizontal="left" vertical="center"/>
      <protection locked="0"/>
    </xf>
    <xf numFmtId="14" fontId="7" fillId="4" borderId="0" xfId="1" applyNumberFormat="1" applyFont="1" applyFill="1" applyBorder="1" applyAlignment="1" applyProtection="1">
      <alignment horizontal="left" vertical="center"/>
      <protection locked="0"/>
    </xf>
    <xf numFmtId="14" fontId="7" fillId="4" borderId="6" xfId="1" applyNumberFormat="1" applyFont="1" applyFill="1" applyBorder="1" applyAlignment="1" applyProtection="1">
      <alignment horizontal="left" vertical="center"/>
      <protection locked="0"/>
    </xf>
    <xf numFmtId="0" fontId="7" fillId="6" borderId="5" xfId="1" applyNumberFormat="1" applyFont="1" applyFill="1" applyBorder="1" applyAlignment="1" applyProtection="1">
      <alignment horizontal="left" vertical="center"/>
    </xf>
    <xf numFmtId="0" fontId="3" fillId="3" borderId="16" xfId="1" applyFont="1" applyFill="1" applyBorder="1" applyAlignment="1">
      <alignment vertical="top" wrapText="1"/>
    </xf>
    <xf numFmtId="4" fontId="3" fillId="3" borderId="1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57;&#1087;&#1077;&#1094;&#1080;&#1092;&#1080;&#1082;&#1072;&#1094;&#1080;&#1103;%20&#1050;&#1086;&#1084;&#1084;&#1077;&#1088;&#1095;&#1077;&#1089;&#1082;&#1086;&#1077;%20&#1087;&#1088;&#1077;&#1076;&#1083;&#1086;&#1078;&#1077;&#1085;&#1080;&#1077;.xm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Не заполнено</v>
          </cell>
        </row>
        <row r="2">
          <cell r="A2" t="str">
            <v>Российская Федерация</v>
          </cell>
        </row>
        <row r="3">
          <cell r="A3" t="str">
            <v>Австралия</v>
          </cell>
        </row>
        <row r="4">
          <cell r="A4" t="str">
            <v>Австрия</v>
          </cell>
        </row>
        <row r="5">
          <cell r="A5" t="str">
            <v>Азербайджан</v>
          </cell>
        </row>
        <row r="6">
          <cell r="A6" t="str">
            <v>Алжир</v>
          </cell>
        </row>
        <row r="7">
          <cell r="A7" t="str">
            <v>Ангола</v>
          </cell>
        </row>
        <row r="8">
          <cell r="A8" t="str">
            <v>Андорра</v>
          </cell>
        </row>
        <row r="9">
          <cell r="A9" t="str">
            <v>Аргентина</v>
          </cell>
        </row>
        <row r="10">
          <cell r="A10" t="str">
            <v>Армения</v>
          </cell>
        </row>
        <row r="11">
          <cell r="A11" t="str">
            <v>Афганистан</v>
          </cell>
        </row>
        <row r="12">
          <cell r="A12" t="str">
            <v>Бангладеш</v>
          </cell>
        </row>
        <row r="13">
          <cell r="A13" t="str">
            <v>Барбадос</v>
          </cell>
        </row>
        <row r="14">
          <cell r="A14" t="str">
            <v>Беларусь</v>
          </cell>
        </row>
        <row r="15">
          <cell r="A15" t="str">
            <v>Бельгия</v>
          </cell>
        </row>
        <row r="16">
          <cell r="A16" t="str">
            <v>Болгария</v>
          </cell>
        </row>
        <row r="17">
          <cell r="A17" t="str">
            <v>Босния и Герцеговина</v>
          </cell>
        </row>
        <row r="18">
          <cell r="A18" t="str">
            <v>Бразилия</v>
          </cell>
        </row>
        <row r="19">
          <cell r="A19" t="str">
            <v>Великобритания</v>
          </cell>
        </row>
        <row r="20">
          <cell r="A20" t="str">
            <v>Венгрия</v>
          </cell>
        </row>
        <row r="21">
          <cell r="A21" t="str">
            <v>Венесуэла</v>
          </cell>
        </row>
        <row r="22">
          <cell r="A22" t="str">
            <v>Вьетнам</v>
          </cell>
        </row>
        <row r="23">
          <cell r="A23" t="str">
            <v>Германия</v>
          </cell>
        </row>
        <row r="24">
          <cell r="A24" t="str">
            <v>Гонконг</v>
          </cell>
        </row>
        <row r="25">
          <cell r="A25" t="str">
            <v>Греция</v>
          </cell>
        </row>
        <row r="26">
          <cell r="A26" t="str">
            <v>Грузия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Египет</v>
          </cell>
        </row>
        <row r="30">
          <cell r="A30" t="str">
            <v>Израиль</v>
          </cell>
        </row>
        <row r="31">
          <cell r="A31" t="str">
            <v>Индия</v>
          </cell>
        </row>
        <row r="32">
          <cell r="A32" t="str">
            <v>Индонезия</v>
          </cell>
        </row>
        <row r="33">
          <cell r="A33" t="str">
            <v>Иордания</v>
          </cell>
        </row>
        <row r="34">
          <cell r="A34" t="str">
            <v>Ирак</v>
          </cell>
        </row>
        <row r="35">
          <cell r="A35" t="str">
            <v>Иран (Исламская Республика)</v>
          </cell>
        </row>
        <row r="36">
          <cell r="A36" t="str">
            <v>Исландия</v>
          </cell>
        </row>
        <row r="37">
          <cell r="A37" t="str">
            <v>Испания</v>
          </cell>
        </row>
        <row r="38">
          <cell r="A38" t="str">
            <v>Италия</v>
          </cell>
        </row>
        <row r="39">
          <cell r="A39" t="str">
            <v>Казахстан</v>
          </cell>
        </row>
        <row r="40">
          <cell r="A40" t="str">
            <v>Камерун</v>
          </cell>
        </row>
        <row r="41">
          <cell r="A41" t="str">
            <v>Канада</v>
          </cell>
        </row>
        <row r="42">
          <cell r="A42" t="str">
            <v>Кения</v>
          </cell>
        </row>
        <row r="43">
          <cell r="A43" t="str">
            <v>Кипр</v>
          </cell>
        </row>
        <row r="44">
          <cell r="A44" t="str">
            <v>Китай</v>
          </cell>
        </row>
        <row r="45">
          <cell r="A45" t="str">
            <v>Княжество Монако</v>
          </cell>
        </row>
        <row r="46">
          <cell r="A46" t="str">
            <v>Корея, Республика</v>
          </cell>
        </row>
        <row r="47">
          <cell r="A47" t="str">
            <v>Куба</v>
          </cell>
        </row>
        <row r="48">
          <cell r="A48" t="str">
            <v>Кувейт</v>
          </cell>
        </row>
        <row r="49">
          <cell r="A49" t="str">
            <v>Кыргызстан</v>
          </cell>
        </row>
        <row r="50">
          <cell r="A50" t="str">
            <v>Латвия</v>
          </cell>
        </row>
        <row r="51">
          <cell r="A51" t="str">
            <v>Ливан</v>
          </cell>
        </row>
        <row r="52">
          <cell r="A52" t="str">
            <v>Ливийская Арабская Джамахирия</v>
          </cell>
        </row>
        <row r="53">
          <cell r="A53" t="str">
            <v>Литва</v>
          </cell>
        </row>
        <row r="54">
          <cell r="A54" t="str">
            <v>Лихтенштейн</v>
          </cell>
        </row>
        <row r="55">
          <cell r="A55" t="str">
            <v>Люксембург</v>
          </cell>
        </row>
        <row r="56">
          <cell r="A56" t="str">
            <v>Македония</v>
          </cell>
        </row>
        <row r="57">
          <cell r="A57" t="str">
            <v>Малайзия</v>
          </cell>
        </row>
        <row r="58">
          <cell r="A58" t="str">
            <v>Марокко</v>
          </cell>
        </row>
        <row r="59">
          <cell r="A59" t="str">
            <v>Мексика</v>
          </cell>
        </row>
        <row r="60">
          <cell r="A60" t="str">
            <v>Молдова, Республика</v>
          </cell>
        </row>
        <row r="61">
          <cell r="A61" t="str">
            <v>Монголия</v>
          </cell>
        </row>
        <row r="62">
          <cell r="A62" t="str">
            <v>Нидерланды</v>
          </cell>
        </row>
        <row r="63">
          <cell r="A63" t="str">
            <v>Новая Зеландия</v>
          </cell>
        </row>
        <row r="64">
          <cell r="A64" t="str">
            <v>Норвегия</v>
          </cell>
        </row>
        <row r="65">
          <cell r="A65" t="str">
            <v>Объединенные Арабские Эмираты</v>
          </cell>
        </row>
        <row r="66">
          <cell r="A66" t="str">
            <v>Пакистан</v>
          </cell>
        </row>
        <row r="67">
          <cell r="A67" t="str">
            <v>Польша</v>
          </cell>
        </row>
        <row r="68">
          <cell r="A68" t="str">
            <v>Португалия</v>
          </cell>
        </row>
        <row r="69">
          <cell r="A69" t="str">
            <v>Республика Ирландия</v>
          </cell>
        </row>
        <row r="70">
          <cell r="A70" t="str">
            <v>Румыния</v>
          </cell>
        </row>
        <row r="71">
          <cell r="A71" t="str">
            <v>США</v>
          </cell>
        </row>
        <row r="72">
          <cell r="A72" t="str">
            <v>Саудовская Аравия</v>
          </cell>
        </row>
        <row r="73">
          <cell r="A73" t="str">
            <v>Сербия</v>
          </cell>
        </row>
        <row r="74">
          <cell r="A74" t="str">
            <v>Сингапур</v>
          </cell>
        </row>
        <row r="75">
          <cell r="A75" t="str">
            <v>Сирийская Арабская Республика</v>
          </cell>
        </row>
        <row r="76">
          <cell r="A76" t="str">
            <v>Словакия</v>
          </cell>
        </row>
        <row r="77">
          <cell r="A77" t="str">
            <v>Словения</v>
          </cell>
        </row>
        <row r="78">
          <cell r="A78" t="str">
            <v>Таджикистан</v>
          </cell>
        </row>
        <row r="79">
          <cell r="A79" t="str">
            <v>Таиланд</v>
          </cell>
        </row>
        <row r="80">
          <cell r="A80" t="str">
            <v>Тайвань, Республика Китай</v>
          </cell>
        </row>
        <row r="81">
          <cell r="A81" t="str">
            <v>Тунис</v>
          </cell>
        </row>
        <row r="82">
          <cell r="A82" t="str">
            <v>Туркменистан</v>
          </cell>
        </row>
        <row r="83">
          <cell r="A83" t="str">
            <v>Турция</v>
          </cell>
        </row>
        <row r="84">
          <cell r="A84" t="str">
            <v>Узбекистан</v>
          </cell>
        </row>
        <row r="85">
          <cell r="A85" t="str">
            <v>Украина</v>
          </cell>
        </row>
        <row r="86">
          <cell r="A86" t="str">
            <v>Филиппины</v>
          </cell>
        </row>
        <row r="87">
          <cell r="A87" t="str">
            <v>Финляндия</v>
          </cell>
        </row>
        <row r="88">
          <cell r="A88" t="str">
            <v>Франция</v>
          </cell>
        </row>
        <row r="89">
          <cell r="A89" t="str">
            <v>Хорватия</v>
          </cell>
        </row>
        <row r="90">
          <cell r="A90" t="str">
            <v>Чешская Республика</v>
          </cell>
        </row>
        <row r="91">
          <cell r="A91" t="str">
            <v>Чили</v>
          </cell>
        </row>
        <row r="92">
          <cell r="A92" t="str">
            <v>Швейцария</v>
          </cell>
        </row>
        <row r="93">
          <cell r="A93" t="str">
            <v>Швеция</v>
          </cell>
        </row>
        <row r="94">
          <cell r="A94" t="str">
            <v>Шри-Ланка</v>
          </cell>
        </row>
        <row r="95">
          <cell r="A95" t="str">
            <v>Эквадор</v>
          </cell>
        </row>
        <row r="96">
          <cell r="A96" t="str">
            <v>Эстония</v>
          </cell>
        </row>
        <row r="97">
          <cell r="A97" t="str">
            <v>ЮАР</v>
          </cell>
        </row>
        <row r="98">
          <cell r="A98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44"/>
  <sheetViews>
    <sheetView tabSelected="1" topLeftCell="B2" zoomScale="70" zoomScaleNormal="70" workbookViewId="0">
      <selection activeCell="N18" sqref="N18:R18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22" style="2" customWidth="1" collapsed="1"/>
    <col min="11" max="11" width="21" style="2" customWidth="1" collapsed="1"/>
    <col min="12" max="12" width="21.7109375" style="2" customWidth="1" collapsed="1"/>
    <col min="13" max="13" width="0" style="2" hidden="1" customWidth="1" collapsed="1"/>
    <col min="14" max="15" width="22.85546875" style="2" customWidth="1" collapsed="1"/>
    <col min="16" max="16" width="22.42578125" style="2" customWidth="1" collapsed="1"/>
    <col min="17" max="17" width="20.5703125" style="2" customWidth="1" collapsed="1"/>
    <col min="18" max="18" width="20" style="2" customWidth="1" collapsed="1"/>
    <col min="19" max="20" width="22.42578125" style="2" customWidth="1" collapsed="1"/>
    <col min="21" max="22" width="24" style="2" customWidth="1" collapsed="1"/>
    <col min="23" max="206" width="0" style="2" hidden="1" customWidth="1" collapsed="1"/>
    <col min="207" max="16384" width="8" style="2" collapsed="1"/>
  </cols>
  <sheetData>
    <row r="1" spans="1:86" hidden="1" x14ac:dyDescent="0.2">
      <c r="AM1" s="3">
        <v>32902</v>
      </c>
      <c r="AN1" s="3">
        <v>101100</v>
      </c>
      <c r="AO1" s="3" t="s">
        <v>248</v>
      </c>
    </row>
    <row r="2" spans="1:86" ht="18" x14ac:dyDescent="0.2">
      <c r="B2" s="70" t="s">
        <v>249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1:86" ht="17.649999999999999" customHeight="1" x14ac:dyDescent="0.25">
      <c r="D3" s="73" t="s">
        <v>250</v>
      </c>
      <c r="E3" s="74"/>
      <c r="F3" s="75" t="s">
        <v>326</v>
      </c>
      <c r="G3" s="76"/>
      <c r="H3" s="76"/>
      <c r="I3" s="76"/>
      <c r="J3" s="76"/>
      <c r="K3" s="76"/>
      <c r="L3" s="77"/>
      <c r="M3" s="4"/>
      <c r="N3" s="5"/>
      <c r="O3" s="5"/>
      <c r="P3" s="5"/>
      <c r="Q3" s="5"/>
      <c r="R3" s="5"/>
      <c r="S3" s="5"/>
    </row>
    <row r="4" spans="1:86" ht="17.649999999999999" customHeight="1" x14ac:dyDescent="0.25">
      <c r="B4" s="78" t="s">
        <v>251</v>
      </c>
      <c r="C4" s="78"/>
      <c r="D4" s="57" t="s">
        <v>252</v>
      </c>
      <c r="E4" s="58"/>
      <c r="F4" s="59" t="s">
        <v>327</v>
      </c>
      <c r="G4" s="60"/>
      <c r="H4" s="60"/>
      <c r="I4" s="60"/>
      <c r="J4" s="60"/>
      <c r="K4" s="60"/>
      <c r="L4" s="61"/>
      <c r="M4" s="4"/>
      <c r="N4" s="5"/>
      <c r="O4" s="5"/>
      <c r="P4" s="5"/>
      <c r="Q4" s="5"/>
      <c r="R4" s="5"/>
      <c r="S4" s="5"/>
    </row>
    <row r="5" spans="1:86" ht="18" customHeight="1" x14ac:dyDescent="0.25">
      <c r="B5" s="78"/>
      <c r="C5" s="78"/>
      <c r="D5" s="57" t="s">
        <v>253</v>
      </c>
      <c r="E5" s="58"/>
      <c r="F5" s="86">
        <v>2023</v>
      </c>
      <c r="G5" s="79"/>
      <c r="H5" s="79"/>
      <c r="I5" s="79"/>
      <c r="J5" s="79"/>
      <c r="K5" s="79"/>
      <c r="L5" s="80"/>
      <c r="M5" s="6"/>
      <c r="N5" s="5"/>
      <c r="O5" s="5"/>
      <c r="P5" s="5"/>
      <c r="Q5" s="5"/>
      <c r="R5" s="5"/>
      <c r="S5" s="5"/>
    </row>
    <row r="6" spans="1:86" ht="18" customHeight="1" x14ac:dyDescent="0.25">
      <c r="B6" s="78"/>
      <c r="C6" s="78"/>
      <c r="D6" s="57" t="s">
        <v>254</v>
      </c>
      <c r="E6" s="58"/>
      <c r="F6" s="81" t="s">
        <v>247</v>
      </c>
      <c r="G6" s="81"/>
      <c r="H6" s="81"/>
      <c r="I6" s="81"/>
      <c r="J6" s="81"/>
      <c r="K6" s="81"/>
      <c r="L6" s="82"/>
      <c r="M6" s="4"/>
      <c r="N6" s="5"/>
      <c r="O6" s="5"/>
      <c r="P6" s="5"/>
      <c r="Q6" s="5"/>
      <c r="R6" s="5"/>
      <c r="S6" s="5"/>
    </row>
    <row r="7" spans="1:86" ht="18" customHeight="1" x14ac:dyDescent="0.25">
      <c r="B7" s="78"/>
      <c r="C7" s="78"/>
      <c r="D7" s="57" t="s">
        <v>247</v>
      </c>
      <c r="E7" s="58"/>
      <c r="F7" s="59" t="s">
        <v>247</v>
      </c>
      <c r="G7" s="60"/>
      <c r="H7" s="60"/>
      <c r="I7" s="60"/>
      <c r="J7" s="60"/>
      <c r="K7" s="60"/>
      <c r="L7" s="61"/>
      <c r="M7" s="4"/>
      <c r="N7" s="5"/>
      <c r="O7" s="5"/>
      <c r="P7" s="5"/>
      <c r="Q7" s="5"/>
      <c r="R7" s="5"/>
      <c r="S7" s="5"/>
    </row>
    <row r="8" spans="1:86" ht="0" hidden="1" customHeight="1" x14ac:dyDescent="0.25">
      <c r="B8" s="78"/>
      <c r="C8" s="78"/>
      <c r="D8" s="57" t="s">
        <v>255</v>
      </c>
      <c r="E8" s="58"/>
      <c r="F8" s="79" t="s">
        <v>247</v>
      </c>
      <c r="G8" s="79"/>
      <c r="H8" s="79"/>
      <c r="I8" s="79"/>
      <c r="J8" s="79"/>
      <c r="K8" s="79"/>
      <c r="L8" s="80"/>
      <c r="M8" s="6"/>
      <c r="N8" s="5"/>
      <c r="O8" s="5"/>
      <c r="P8" s="5"/>
      <c r="Q8" s="5"/>
      <c r="R8" s="5"/>
      <c r="S8" s="5"/>
    </row>
    <row r="9" spans="1:86" ht="18" customHeight="1" x14ac:dyDescent="0.25">
      <c r="B9" s="78"/>
      <c r="C9" s="78"/>
      <c r="D9" s="57" t="s">
        <v>256</v>
      </c>
      <c r="E9" s="58"/>
      <c r="F9" s="83" t="s">
        <v>247</v>
      </c>
      <c r="G9" s="84"/>
      <c r="H9" s="84"/>
      <c r="I9" s="84"/>
      <c r="J9" s="84"/>
      <c r="K9" s="84"/>
      <c r="L9" s="85"/>
      <c r="M9" s="6"/>
      <c r="N9" s="5"/>
      <c r="O9" s="5"/>
      <c r="P9" s="5"/>
      <c r="Q9" s="5"/>
      <c r="R9" s="5"/>
      <c r="S9" s="5"/>
    </row>
    <row r="10" spans="1:86" ht="18" customHeight="1" x14ac:dyDescent="0.25">
      <c r="B10" s="78"/>
      <c r="C10" s="78"/>
      <c r="D10" s="57" t="s">
        <v>247</v>
      </c>
      <c r="E10" s="58"/>
      <c r="F10" s="59" t="s">
        <v>247</v>
      </c>
      <c r="G10" s="60"/>
      <c r="H10" s="60"/>
      <c r="I10" s="60"/>
      <c r="J10" s="60"/>
      <c r="K10" s="60"/>
      <c r="L10" s="61"/>
      <c r="M10" s="4"/>
      <c r="N10" s="5"/>
      <c r="O10" s="5"/>
      <c r="P10" s="5"/>
      <c r="Q10" s="5"/>
      <c r="R10" s="5"/>
      <c r="S10" s="5"/>
    </row>
    <row r="11" spans="1:86" ht="18" customHeight="1" x14ac:dyDescent="0.25">
      <c r="D11" s="62" t="s">
        <v>257</v>
      </c>
      <c r="E11" s="63"/>
      <c r="F11" s="64" t="s">
        <v>247</v>
      </c>
      <c r="G11" s="65"/>
      <c r="H11" s="65"/>
      <c r="I11" s="65"/>
      <c r="J11" s="65"/>
      <c r="K11" s="65"/>
      <c r="L11" s="66"/>
      <c r="M11" s="7"/>
      <c r="N11" s="5"/>
      <c r="O11" s="5"/>
      <c r="P11" s="5"/>
      <c r="Q11" s="5"/>
      <c r="R11" s="5"/>
      <c r="S11" s="5"/>
    </row>
    <row r="12" spans="1:86" ht="0" hidden="1" customHeight="1" x14ac:dyDescent="0.25">
      <c r="D12" s="62" t="s">
        <v>247</v>
      </c>
      <c r="E12" s="63"/>
      <c r="F12" s="67" t="s">
        <v>247</v>
      </c>
      <c r="G12" s="68"/>
      <c r="H12" s="68"/>
      <c r="I12" s="68"/>
      <c r="J12" s="68"/>
      <c r="K12" s="68"/>
      <c r="L12" s="69"/>
      <c r="M12" s="4"/>
      <c r="N12" s="5"/>
      <c r="O12" s="5"/>
      <c r="P12" s="5"/>
      <c r="Q12" s="5"/>
      <c r="R12" s="5"/>
      <c r="S12" s="5"/>
    </row>
    <row r="13" spans="1:86" x14ac:dyDescent="0.2">
      <c r="A13" s="8"/>
    </row>
    <row r="14" spans="1:86" ht="28.5" customHeight="1" x14ac:dyDescent="0.25">
      <c r="A14" s="50" t="s">
        <v>258</v>
      </c>
      <c r="B14" s="47" t="s">
        <v>259</v>
      </c>
      <c r="C14" s="47" t="s">
        <v>260</v>
      </c>
      <c r="D14" s="51" t="s">
        <v>261</v>
      </c>
      <c r="E14" s="52"/>
      <c r="F14" s="52"/>
      <c r="G14" s="53"/>
      <c r="H14" s="47" t="s">
        <v>262</v>
      </c>
      <c r="I14" s="54" t="s">
        <v>263</v>
      </c>
      <c r="J14" s="44" t="s">
        <v>264</v>
      </c>
      <c r="K14" s="44" t="s">
        <v>265</v>
      </c>
      <c r="L14" s="44" t="s">
        <v>266</v>
      </c>
      <c r="M14" s="47" t="s">
        <v>267</v>
      </c>
      <c r="N14" s="47" t="s">
        <v>268</v>
      </c>
      <c r="O14" s="44" t="s">
        <v>269</v>
      </c>
      <c r="P14" s="44" t="s">
        <v>270</v>
      </c>
      <c r="Q14" s="44" t="s">
        <v>271</v>
      </c>
      <c r="R14" s="44" t="s">
        <v>272</v>
      </c>
      <c r="S14" s="44" t="s">
        <v>273</v>
      </c>
      <c r="T14" s="44" t="s">
        <v>274</v>
      </c>
      <c r="U14" s="44" t="s">
        <v>275</v>
      </c>
      <c r="V14" s="44" t="s">
        <v>276</v>
      </c>
    </row>
    <row r="15" spans="1:86" ht="29.25" customHeight="1" x14ac:dyDescent="0.25">
      <c r="A15" s="50"/>
      <c r="B15" s="48"/>
      <c r="C15" s="48"/>
      <c r="D15" s="47" t="s">
        <v>277</v>
      </c>
      <c r="E15" s="47" t="s">
        <v>278</v>
      </c>
      <c r="F15" s="47" t="s">
        <v>279</v>
      </c>
      <c r="G15" s="47" t="s">
        <v>280</v>
      </c>
      <c r="H15" s="48"/>
      <c r="I15" s="55"/>
      <c r="J15" s="45"/>
      <c r="K15" s="45"/>
      <c r="L15" s="45"/>
      <c r="M15" s="48"/>
      <c r="N15" s="48"/>
      <c r="O15" s="45"/>
      <c r="P15" s="45"/>
      <c r="Q15" s="45"/>
      <c r="R15" s="45"/>
      <c r="S15" s="45"/>
      <c r="T15" s="45"/>
      <c r="U15" s="45"/>
      <c r="V15" s="45"/>
      <c r="W15" s="40" t="s">
        <v>281</v>
      </c>
      <c r="X15" s="41"/>
      <c r="Y15" s="40" t="s">
        <v>282</v>
      </c>
      <c r="Z15" s="41"/>
      <c r="AA15" s="40" t="s">
        <v>283</v>
      </c>
      <c r="AB15" s="41"/>
      <c r="AC15" s="40" t="s">
        <v>284</v>
      </c>
      <c r="AD15" s="41"/>
      <c r="AE15" s="40" t="s">
        <v>285</v>
      </c>
      <c r="AF15" s="41"/>
      <c r="AG15" s="40" t="s">
        <v>286</v>
      </c>
      <c r="AH15" s="41"/>
      <c r="AI15" s="40" t="s">
        <v>287</v>
      </c>
      <c r="AJ15" s="41"/>
      <c r="AK15" s="40" t="s">
        <v>288</v>
      </c>
      <c r="AL15" s="41"/>
      <c r="AM15" s="40" t="s">
        <v>289</v>
      </c>
      <c r="AN15" s="41"/>
      <c r="AO15" s="40" t="s">
        <v>290</v>
      </c>
      <c r="AP15" s="41"/>
      <c r="AQ15" s="40" t="s">
        <v>291</v>
      </c>
      <c r="AR15" s="41"/>
      <c r="AS15" s="40" t="s">
        <v>292</v>
      </c>
      <c r="AT15" s="41"/>
      <c r="AU15" s="40" t="s">
        <v>281</v>
      </c>
      <c r="AV15" s="41"/>
      <c r="AW15" s="40" t="s">
        <v>282</v>
      </c>
      <c r="AX15" s="41"/>
      <c r="AY15" s="40" t="s">
        <v>283</v>
      </c>
      <c r="AZ15" s="41"/>
      <c r="BA15" s="40" t="s">
        <v>284</v>
      </c>
      <c r="BB15" s="41"/>
      <c r="BC15" s="40" t="s">
        <v>285</v>
      </c>
      <c r="BD15" s="41"/>
      <c r="BE15" s="40" t="s">
        <v>286</v>
      </c>
      <c r="BF15" s="41"/>
      <c r="BG15" s="40" t="s">
        <v>287</v>
      </c>
      <c r="BH15" s="41"/>
      <c r="BI15" s="40" t="s">
        <v>288</v>
      </c>
      <c r="BJ15" s="41"/>
      <c r="BK15" s="40" t="s">
        <v>289</v>
      </c>
      <c r="BL15" s="41"/>
      <c r="BM15" s="40" t="s">
        <v>290</v>
      </c>
      <c r="BN15" s="41"/>
      <c r="BO15" s="40" t="s">
        <v>291</v>
      </c>
      <c r="BP15" s="41"/>
      <c r="BQ15" s="40" t="s">
        <v>292</v>
      </c>
      <c r="BR15" s="42"/>
    </row>
    <row r="16" spans="1:86" ht="75" x14ac:dyDescent="0.25">
      <c r="A16" s="50"/>
      <c r="B16" s="49"/>
      <c r="C16" s="49"/>
      <c r="D16" s="49"/>
      <c r="E16" s="49"/>
      <c r="F16" s="49"/>
      <c r="G16" s="49"/>
      <c r="H16" s="49"/>
      <c r="I16" s="56"/>
      <c r="J16" s="46"/>
      <c r="K16" s="46"/>
      <c r="L16" s="46"/>
      <c r="M16" s="49"/>
      <c r="N16" s="49"/>
      <c r="O16" s="46"/>
      <c r="P16" s="46"/>
      <c r="Q16" s="46"/>
      <c r="R16" s="46"/>
      <c r="S16" s="46"/>
      <c r="T16" s="46"/>
      <c r="U16" s="46"/>
      <c r="V16" s="46"/>
      <c r="W16" s="9" t="s">
        <v>247</v>
      </c>
      <c r="X16" s="9" t="s">
        <v>293</v>
      </c>
      <c r="Y16" s="9" t="s">
        <v>294</v>
      </c>
      <c r="Z16" s="9" t="s">
        <v>293</v>
      </c>
      <c r="AA16" s="9" t="s">
        <v>294</v>
      </c>
      <c r="AB16" s="9" t="s">
        <v>293</v>
      </c>
      <c r="AC16" s="9" t="s">
        <v>294</v>
      </c>
      <c r="AD16" s="9" t="s">
        <v>293</v>
      </c>
      <c r="AE16" s="9" t="s">
        <v>294</v>
      </c>
      <c r="AF16" s="9" t="s">
        <v>293</v>
      </c>
      <c r="AG16" s="9" t="s">
        <v>294</v>
      </c>
      <c r="AH16" s="9" t="s">
        <v>293</v>
      </c>
      <c r="AI16" s="9" t="s">
        <v>294</v>
      </c>
      <c r="AJ16" s="9" t="s">
        <v>293</v>
      </c>
      <c r="AK16" s="9" t="s">
        <v>294</v>
      </c>
      <c r="AL16" s="9" t="s">
        <v>293</v>
      </c>
      <c r="AM16" s="9" t="s">
        <v>294</v>
      </c>
      <c r="AN16" s="9" t="s">
        <v>293</v>
      </c>
      <c r="AO16" s="9" t="s">
        <v>294</v>
      </c>
      <c r="AP16" s="9" t="s">
        <v>293</v>
      </c>
      <c r="AQ16" s="9" t="s">
        <v>294</v>
      </c>
      <c r="AR16" s="9" t="s">
        <v>293</v>
      </c>
      <c r="AS16" s="9" t="s">
        <v>294</v>
      </c>
      <c r="AT16" s="9" t="s">
        <v>293</v>
      </c>
      <c r="AU16" s="9" t="s">
        <v>294</v>
      </c>
      <c r="AV16" s="9" t="s">
        <v>293</v>
      </c>
      <c r="AW16" s="9" t="s">
        <v>294</v>
      </c>
      <c r="AX16" s="9" t="s">
        <v>293</v>
      </c>
      <c r="AY16" s="9" t="s">
        <v>294</v>
      </c>
      <c r="AZ16" s="9" t="s">
        <v>293</v>
      </c>
      <c r="BA16" s="9" t="s">
        <v>294</v>
      </c>
      <c r="BB16" s="9" t="s">
        <v>293</v>
      </c>
      <c r="BC16" s="9" t="s">
        <v>294</v>
      </c>
      <c r="BD16" s="9" t="s">
        <v>293</v>
      </c>
      <c r="BE16" s="9" t="s">
        <v>294</v>
      </c>
      <c r="BF16" s="9" t="s">
        <v>293</v>
      </c>
      <c r="BG16" s="9" t="s">
        <v>294</v>
      </c>
      <c r="BH16" s="9" t="s">
        <v>293</v>
      </c>
      <c r="BI16" s="9" t="s">
        <v>294</v>
      </c>
      <c r="BJ16" s="9" t="s">
        <v>293</v>
      </c>
      <c r="BK16" s="9" t="s">
        <v>294</v>
      </c>
      <c r="BL16" s="9" t="s">
        <v>293</v>
      </c>
      <c r="BM16" s="9" t="s">
        <v>294</v>
      </c>
      <c r="BN16" s="9" t="s">
        <v>293</v>
      </c>
      <c r="BO16" s="9" t="s">
        <v>294</v>
      </c>
      <c r="BP16" s="9" t="s">
        <v>293</v>
      </c>
      <c r="BQ16" s="9" t="s">
        <v>294</v>
      </c>
      <c r="BR16" s="9" t="s">
        <v>293</v>
      </c>
      <c r="BS16" s="10" t="s">
        <v>295</v>
      </c>
      <c r="BT16" s="10" t="s">
        <v>296</v>
      </c>
      <c r="BU16" s="10" t="s">
        <v>297</v>
      </c>
      <c r="BV16" s="10" t="s">
        <v>298</v>
      </c>
      <c r="BW16" s="10" t="s">
        <v>295</v>
      </c>
      <c r="BX16" s="10" t="s">
        <v>296</v>
      </c>
      <c r="BY16" s="10" t="s">
        <v>297</v>
      </c>
      <c r="BZ16" s="10" t="s">
        <v>298</v>
      </c>
      <c r="CA16" s="10" t="s">
        <v>295</v>
      </c>
      <c r="CB16" s="10" t="s">
        <v>296</v>
      </c>
      <c r="CC16" s="10" t="s">
        <v>297</v>
      </c>
      <c r="CD16" s="10" t="s">
        <v>298</v>
      </c>
      <c r="CE16" s="10" t="s">
        <v>295</v>
      </c>
      <c r="CF16" s="10" t="s">
        <v>296</v>
      </c>
      <c r="CG16" s="10" t="s">
        <v>297</v>
      </c>
      <c r="CH16" s="10" t="s">
        <v>298</v>
      </c>
    </row>
    <row r="17" spans="1:22" ht="15" customHeight="1" x14ac:dyDescent="0.25">
      <c r="A17" s="11"/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3">
        <v>8</v>
      </c>
      <c r="J17" s="14">
        <v>9</v>
      </c>
      <c r="K17" s="14">
        <v>10</v>
      </c>
      <c r="L17" s="14">
        <v>11</v>
      </c>
      <c r="M17" s="12">
        <v>12</v>
      </c>
      <c r="N17" s="12">
        <v>12</v>
      </c>
      <c r="O17" s="13">
        <v>13</v>
      </c>
      <c r="P17" s="14">
        <v>14</v>
      </c>
      <c r="Q17" s="14">
        <v>15</v>
      </c>
      <c r="R17" s="14">
        <v>16</v>
      </c>
      <c r="S17" s="14">
        <v>17</v>
      </c>
      <c r="T17" s="14">
        <v>18</v>
      </c>
      <c r="U17" s="14">
        <v>19</v>
      </c>
      <c r="V17" s="14">
        <v>20</v>
      </c>
    </row>
    <row r="18" spans="1:22" ht="89.25" x14ac:dyDescent="0.2">
      <c r="A18" s="8"/>
      <c r="B18" s="15" t="s">
        <v>324</v>
      </c>
      <c r="C18" s="15">
        <v>1</v>
      </c>
      <c r="D18" s="15"/>
      <c r="E18" s="87" t="s">
        <v>328</v>
      </c>
      <c r="F18" s="87" t="s">
        <v>329</v>
      </c>
      <c r="G18" s="15" t="s">
        <v>323</v>
      </c>
      <c r="H18" s="29" t="s">
        <v>325</v>
      </c>
      <c r="I18" s="15" t="s">
        <v>0</v>
      </c>
      <c r="J18" s="16">
        <v>3834139</v>
      </c>
      <c r="K18" s="17">
        <v>1</v>
      </c>
      <c r="L18" s="88">
        <f t="shared" ref="L18:L21" si="0">J18*K18</f>
        <v>3834139</v>
      </c>
      <c r="M18" s="8"/>
      <c r="N18" s="8"/>
      <c r="O18" s="8"/>
      <c r="P18" s="1">
        <f ca="1">IF(Q18="Российская Федерация", 1,0)</f>
        <v>0</v>
      </c>
      <c r="Q18" s="1" t="str">
        <f ca="1">IFERROR(IF(P18=1, "Российская Федерация", "Не заполнено"),"")</f>
        <v/>
      </c>
      <c r="R18" s="8"/>
      <c r="S18" s="16">
        <f>IF(R18&lt;&gt;0, J18 * $Q$24,)</f>
        <v>0</v>
      </c>
      <c r="T18" s="16">
        <f>S18*K18</f>
        <v>0</v>
      </c>
      <c r="U18" s="16">
        <f>V18*R18</f>
        <v>0</v>
      </c>
      <c r="V18" s="17">
        <f t="shared" ref="V18:V21" si="1">K18</f>
        <v>1</v>
      </c>
    </row>
    <row r="19" spans="1:22" ht="102" x14ac:dyDescent="0.2">
      <c r="A19" s="8"/>
      <c r="B19" s="15" t="s">
        <v>324</v>
      </c>
      <c r="C19" s="15">
        <v>2</v>
      </c>
      <c r="D19" s="15"/>
      <c r="E19" s="87" t="s">
        <v>335</v>
      </c>
      <c r="F19" s="87" t="s">
        <v>330</v>
      </c>
      <c r="G19" s="15" t="s">
        <v>323</v>
      </c>
      <c r="H19" s="29" t="s">
        <v>325</v>
      </c>
      <c r="I19" s="15" t="s">
        <v>0</v>
      </c>
      <c r="J19" s="16">
        <v>253962.33</v>
      </c>
      <c r="K19" s="17">
        <v>1</v>
      </c>
      <c r="L19" s="88">
        <f t="shared" si="0"/>
        <v>253962.33</v>
      </c>
      <c r="M19" s="8"/>
      <c r="N19" s="8"/>
      <c r="O19" s="8"/>
      <c r="P19" s="1">
        <f t="shared" ref="P19:P21" ca="1" si="2">IF(Q19="Российская Федерация", 1,0)</f>
        <v>0</v>
      </c>
      <c r="Q19" s="1" t="str">
        <f t="shared" ref="Q19:Q21" ca="1" si="3">IFERROR(IF(P19=1, "Российская Федерация", "Не заполнено"),"")</f>
        <v/>
      </c>
      <c r="R19" s="8"/>
      <c r="S19" s="16">
        <f>IF(R19&lt;&gt;0, J19 * $Q$24,)</f>
        <v>0</v>
      </c>
      <c r="T19" s="16">
        <f t="shared" ref="T19:T21" si="4">S19*K19</f>
        <v>0</v>
      </c>
      <c r="U19" s="16">
        <f t="shared" ref="U19:U21" si="5">V19*R19</f>
        <v>0</v>
      </c>
      <c r="V19" s="17">
        <f t="shared" si="1"/>
        <v>1</v>
      </c>
    </row>
    <row r="20" spans="1:22" ht="127.5" x14ac:dyDescent="0.2">
      <c r="A20" s="8"/>
      <c r="B20" s="15" t="s">
        <v>324</v>
      </c>
      <c r="C20" s="15">
        <v>3</v>
      </c>
      <c r="D20" s="15"/>
      <c r="E20" s="87" t="s">
        <v>331</v>
      </c>
      <c r="F20" s="87" t="s">
        <v>332</v>
      </c>
      <c r="G20" s="15" t="s">
        <v>323</v>
      </c>
      <c r="H20" s="29" t="s">
        <v>325</v>
      </c>
      <c r="I20" s="15" t="s">
        <v>0</v>
      </c>
      <c r="J20" s="16">
        <v>5906637.3300000001</v>
      </c>
      <c r="K20" s="17">
        <v>1</v>
      </c>
      <c r="L20" s="88">
        <f t="shared" si="0"/>
        <v>5906637.3300000001</v>
      </c>
      <c r="M20" s="8"/>
      <c r="N20" s="8"/>
      <c r="O20" s="8"/>
      <c r="P20" s="1">
        <f t="shared" ca="1" si="2"/>
        <v>0</v>
      </c>
      <c r="Q20" s="1" t="str">
        <f t="shared" ca="1" si="3"/>
        <v/>
      </c>
      <c r="R20" s="8"/>
      <c r="S20" s="16">
        <f>IF(R20&lt;&gt;0, J20 * $Q$24,)</f>
        <v>0</v>
      </c>
      <c r="T20" s="16">
        <f t="shared" si="4"/>
        <v>0</v>
      </c>
      <c r="U20" s="16">
        <f t="shared" si="5"/>
        <v>0</v>
      </c>
      <c r="V20" s="17">
        <f t="shared" si="1"/>
        <v>1</v>
      </c>
    </row>
    <row r="21" spans="1:22" ht="127.5" x14ac:dyDescent="0.2">
      <c r="A21" s="8"/>
      <c r="B21" s="15" t="s">
        <v>324</v>
      </c>
      <c r="C21" s="15">
        <v>4</v>
      </c>
      <c r="D21" s="15"/>
      <c r="E21" s="87" t="s">
        <v>333</v>
      </c>
      <c r="F21" s="87" t="s">
        <v>334</v>
      </c>
      <c r="G21" s="15" t="s">
        <v>323</v>
      </c>
      <c r="H21" s="29" t="s">
        <v>325</v>
      </c>
      <c r="I21" s="15" t="s">
        <v>0</v>
      </c>
      <c r="J21" s="16">
        <v>1696613</v>
      </c>
      <c r="K21" s="17">
        <v>1</v>
      </c>
      <c r="L21" s="88">
        <f t="shared" si="0"/>
        <v>1696613</v>
      </c>
      <c r="M21" s="8"/>
      <c r="N21" s="8"/>
      <c r="O21" s="8"/>
      <c r="P21" s="1">
        <f t="shared" ca="1" si="2"/>
        <v>0</v>
      </c>
      <c r="Q21" s="1" t="str">
        <f t="shared" ca="1" si="3"/>
        <v/>
      </c>
      <c r="R21" s="8"/>
      <c r="S21" s="16">
        <f>IF(R21&lt;&gt;0, J21 * $Q$24,)</f>
        <v>0</v>
      </c>
      <c r="T21" s="16">
        <f t="shared" si="4"/>
        <v>0</v>
      </c>
      <c r="U21" s="16">
        <f t="shared" si="5"/>
        <v>0</v>
      </c>
      <c r="V21" s="17">
        <f t="shared" si="1"/>
        <v>1</v>
      </c>
    </row>
    <row r="22" spans="1:22" x14ac:dyDescent="0.2">
      <c r="K22" s="18"/>
      <c r="L22" s="18"/>
    </row>
    <row r="23" spans="1:22" ht="15" x14ac:dyDescent="0.25">
      <c r="K23" s="43" t="s">
        <v>299</v>
      </c>
      <c r="L23" s="43"/>
      <c r="M23" s="43" t="s">
        <v>300</v>
      </c>
      <c r="N23" s="43"/>
      <c r="O23" s="43"/>
      <c r="P23" s="43"/>
      <c r="Q23" s="43"/>
      <c r="U23" s="19" t="s">
        <v>301</v>
      </c>
      <c r="V23" s="20"/>
    </row>
    <row r="24" spans="1:22" ht="15" x14ac:dyDescent="0.25">
      <c r="L24" s="21">
        <f>SUM(L18:L21)</f>
        <v>11691351.66</v>
      </c>
      <c r="Q24" s="21">
        <f>U24/L24</f>
        <v>0</v>
      </c>
      <c r="U24" s="21">
        <f>SUM(U18:U21)</f>
        <v>0</v>
      </c>
    </row>
    <row r="25" spans="1:22" ht="13.5" thickBot="1" x14ac:dyDescent="0.25">
      <c r="R25" s="18" t="s">
        <v>302</v>
      </c>
      <c r="S25" s="18" t="s">
        <v>303</v>
      </c>
      <c r="T25" s="18"/>
    </row>
    <row r="26" spans="1:22" ht="15" x14ac:dyDescent="0.25">
      <c r="D26" s="34" t="s">
        <v>304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  <c r="R26" s="22">
        <f>SUM(T18:T21)</f>
        <v>0</v>
      </c>
      <c r="S26" s="22">
        <v>100</v>
      </c>
      <c r="T26" s="23" t="s">
        <v>305</v>
      </c>
    </row>
    <row r="27" spans="1:22" ht="15" x14ac:dyDescent="0.25">
      <c r="D27" s="34" t="s">
        <v>306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24">
        <f ca="1">SUMIF(P18:P21,1, T18:T21)</f>
        <v>0</v>
      </c>
      <c r="S27" s="24">
        <f>IF(R26&lt;&gt;0, R27/R26*100,)</f>
        <v>0</v>
      </c>
      <c r="T27" s="25" t="str">
        <f>IF(S27&lt;=50," ","РФ")</f>
        <v xml:space="preserve"> </v>
      </c>
    </row>
    <row r="28" spans="1:22" ht="15.75" thickBot="1" x14ac:dyDescent="0.3">
      <c r="D28" s="34" t="s">
        <v>307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  <c r="R28" s="26">
        <f>IF(R26&lt;&gt;0,R26-R27,)</f>
        <v>0</v>
      </c>
      <c r="S28" s="26">
        <f>IF(R26&lt;&gt;0, R28/R26*100,)</f>
        <v>0</v>
      </c>
      <c r="T28" s="27" t="str">
        <f>IF(S28&gt;50,"Импорт", " ")</f>
        <v xml:space="preserve"> </v>
      </c>
    </row>
    <row r="30" spans="1:22" ht="15.75" x14ac:dyDescent="0.2">
      <c r="B30" s="28" t="s">
        <v>308</v>
      </c>
    </row>
    <row r="31" spans="1:22" ht="15" x14ac:dyDescent="0.2">
      <c r="B31" s="37" t="s">
        <v>309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2" ht="15" x14ac:dyDescent="0.2">
      <c r="B32" s="30" t="s">
        <v>310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spans="2:21" ht="15.75" x14ac:dyDescent="0.2">
      <c r="B33" s="38" t="s">
        <v>311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2:21" ht="15" x14ac:dyDescent="0.2">
      <c r="B34" s="30" t="s">
        <v>312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spans="2:21" ht="15" x14ac:dyDescent="0.2">
      <c r="B35" s="30" t="s">
        <v>313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spans="2:21" ht="15" x14ac:dyDescent="0.2">
      <c r="B36" s="30" t="s">
        <v>314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spans="2:21" ht="15" x14ac:dyDescent="0.2">
      <c r="B37" s="30" t="s">
        <v>315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spans="2:21" ht="15" x14ac:dyDescent="0.2">
      <c r="B38" s="30" t="s">
        <v>316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spans="2:21" ht="15" x14ac:dyDescent="0.2">
      <c r="B39" s="30" t="s">
        <v>317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spans="2:21" ht="15" x14ac:dyDescent="0.2">
      <c r="B40" s="30" t="s">
        <v>318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2:21" ht="15" x14ac:dyDescent="0.2">
      <c r="B41" s="32" t="s">
        <v>319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2:21" ht="15" x14ac:dyDescent="0.2">
      <c r="B42" s="30" t="s">
        <v>320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</row>
    <row r="43" spans="2:21" ht="15" x14ac:dyDescent="0.2">
      <c r="B43" s="30" t="s">
        <v>321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</row>
    <row r="44" spans="2:21" ht="15" x14ac:dyDescent="0.2">
      <c r="B44" s="30" t="s">
        <v>322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</row>
  </sheetData>
  <mergeCells count="88"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Q14:Q16"/>
    <mergeCell ref="D10:E10"/>
    <mergeCell ref="F10:L10"/>
    <mergeCell ref="D11:E11"/>
    <mergeCell ref="F11:L11"/>
    <mergeCell ref="D12:E12"/>
    <mergeCell ref="F12:L12"/>
    <mergeCell ref="I14:I16"/>
    <mergeCell ref="J14:J16"/>
    <mergeCell ref="K14:K16"/>
    <mergeCell ref="L14:L16"/>
    <mergeCell ref="P14:P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R14:R16"/>
    <mergeCell ref="S14:S16"/>
    <mergeCell ref="T14:T16"/>
    <mergeCell ref="BC15:BD15"/>
    <mergeCell ref="BE15:BF15"/>
    <mergeCell ref="U14:U16"/>
    <mergeCell ref="BG15:BH15"/>
    <mergeCell ref="AK15:AL15"/>
    <mergeCell ref="AM15:AN15"/>
    <mergeCell ref="AO15:AP15"/>
    <mergeCell ref="AQ15:AR15"/>
    <mergeCell ref="AS15:AT15"/>
    <mergeCell ref="AU15:AV15"/>
    <mergeCell ref="K23:L23"/>
    <mergeCell ref="M23:Q23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I15:BJ15"/>
    <mergeCell ref="BK15:BL15"/>
    <mergeCell ref="BM15:BN15"/>
    <mergeCell ref="BO15:BP15"/>
    <mergeCell ref="BQ15:BR15"/>
    <mergeCell ref="B39:U39"/>
    <mergeCell ref="D26:Q26"/>
    <mergeCell ref="D27:Q27"/>
    <mergeCell ref="D28:Q28"/>
    <mergeCell ref="B31:U31"/>
    <mergeCell ref="B32:U32"/>
    <mergeCell ref="B33:U33"/>
    <mergeCell ref="B34:U34"/>
    <mergeCell ref="B35:U35"/>
    <mergeCell ref="B36:U36"/>
    <mergeCell ref="B37:U37"/>
    <mergeCell ref="B38:U38"/>
    <mergeCell ref="B40:U40"/>
    <mergeCell ref="B41:U41"/>
    <mergeCell ref="B42:U42"/>
    <mergeCell ref="B43:U43"/>
    <mergeCell ref="B44:U44"/>
  </mergeCells>
  <dataValidations count="2">
    <dataValidation type="list" allowBlank="1" showInputMessage="1" sqref="N18" xr:uid="{00000000-0002-0000-0000-000000000000}">
      <formula1>yes_no</formula1>
    </dataValidation>
    <dataValidation type="list" allowBlank="1" showInputMessage="1" prompt="Выберите страну из списка" sqref="Q18:Q21" xr:uid="{00000000-0002-0000-0000-000001000000}">
      <formula1>countries_1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countries_1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Подгоров Сергей Александрович</cp:lastModifiedBy>
  <dcterms:created xsi:type="dcterms:W3CDTF">2022-02-04T12:18:53Z</dcterms:created>
  <dcterms:modified xsi:type="dcterms:W3CDTF">2023-05-24T12:17:42Z</dcterms:modified>
</cp:coreProperties>
</file>